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F9AE1131-D628-415C-8CF9-88BE9F70C3F1}" xr6:coauthVersionLast="47" xr6:coauthVersionMax="47" xr10:uidLastSave="{00000000-0000-0000-0000-000000000000}"/>
  <bookViews>
    <workbookView xWindow="-120" yWindow="-120" windowWidth="29040" windowHeight="15720" xr2:uid="{EE9B562A-4755-4B79-A441-01E11FB19ACE}"/>
  </bookViews>
  <sheets>
    <sheet name="confec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</calcChain>
</file>

<file path=xl/sharedStrings.xml><?xml version="1.0" encoding="utf-8"?>
<sst xmlns="http://schemas.openxmlformats.org/spreadsheetml/2006/main" count="146" uniqueCount="82">
  <si>
    <t xml:space="preserve">POR DEFINIR </t>
  </si>
  <si>
    <t>100 MTS</t>
  </si>
  <si>
    <t>TELA POPELINA BLANCA 100% ALGODÓN</t>
  </si>
  <si>
    <t>TELA POPELINA</t>
  </si>
  <si>
    <t>MTS</t>
  </si>
  <si>
    <t>TELA DE ALGODÓN X 500 MGR, ELABORADO EN FIBRA DE ALGODÓN COLOR CRUDO</t>
  </si>
  <si>
    <t>TELA LINO</t>
  </si>
  <si>
    <t>TELA DACRON BLANCA 65% POLIESTER 35% ALGODÓN</t>
  </si>
  <si>
    <t>TELA</t>
  </si>
  <si>
    <t>TELA CHAMBRAY 80% POLIESTER 20% ALGODÓN</t>
  </si>
  <si>
    <t>Und</t>
  </si>
  <si>
    <t>Regla mágica</t>
  </si>
  <si>
    <t xml:space="preserve">x100 </t>
  </si>
  <si>
    <t>PAPEL PERIODICO 70 X 100 CMS</t>
  </si>
  <si>
    <t>PAPEL PERIODICO</t>
  </si>
  <si>
    <t>ROLLO</t>
  </si>
  <si>
    <t>PAPEL KRAFF DE 180 DE ANCHO PARA TRAZO Y CORTE EN ROLLO GRAMAJE DE 100</t>
  </si>
  <si>
    <t>PAQUETE</t>
  </si>
  <si>
    <t>JUEGO DE REGLAS PARA MODISTERIA X 6 UND (ESCUADRA, CURVA, SISOMETRO, REGLAS, CADERA Y TIRO EN MATERIAL ACRILICO</t>
  </si>
  <si>
    <t>REGLAS</t>
  </si>
  <si>
    <t>rollos</t>
  </si>
  <si>
    <t>elástico de 3 cms de ancho</t>
  </si>
  <si>
    <t>UNIDAD</t>
  </si>
  <si>
    <t>DESTORNILLADORES DE PALA DE 5MM PEQUEÑO</t>
  </si>
  <si>
    <t>UND</t>
  </si>
  <si>
    <t>DESTORNILLADORES DE ESTRELLA MEDIANO</t>
  </si>
  <si>
    <t>METRO</t>
  </si>
  <si>
    <t>CREMALLERA DE NYLON # 7 NEGRA</t>
  </si>
  <si>
    <t>CREMALLERA DE NYLON # 7 BEIGE</t>
  </si>
  <si>
    <t>CONO HILO TITULO 120 COLOR NEGRO 100% POLYESTER APLICADO EN PRENDAS DE TEJIDO DE PUNTO Y PLANO</t>
  </si>
  <si>
    <t>CONO HILO TITULO75 COLOR NEGRO 100% POLYESTER APLICADO EN PRENDAS DE TEJIDO DE PUNTO Y PLANO</t>
  </si>
  <si>
    <t>CONO HILO TITULO 75 COLOR BLANCO 100% POLYESTER APLICADO EN PRENDAS DE TEJIDO DE PUNTO Y PLANO</t>
  </si>
  <si>
    <t xml:space="preserve">CINTA METRICA DE HULE PARA MODISTERIA PLASTICO Q TENGA MEDIDAS EN 100 CM Y DEL OTRO LADO PULGADAS CAJA X 24
</t>
  </si>
  <si>
    <t>CINTA METRICA DE HULE PARA MODISTERIA</t>
  </si>
  <si>
    <t xml:space="preserve">ROLLO </t>
  </si>
  <si>
    <t>ancha 48 mm X 40 mts</t>
  </si>
  <si>
    <t>Cinta de enmascarar</t>
  </si>
  <si>
    <t>RUEDAS</t>
  </si>
  <si>
    <t>Alfiler Cabeza X 100 Ruedas</t>
  </si>
  <si>
    <t xml:space="preserve">Paquete de 10 unidades </t>
  </si>
  <si>
    <t>AGUJAS 16X231 # 16 PARA MAQUINA PLANA, CABO DELGADO ACABADOS EN NIQUEL.</t>
  </si>
  <si>
    <t>AGUJA 16 * 231 PARA MAQUINA PLANA  CALIBRE 16  PAQUETE X 10,ACABADO EN NIQUEL ,PUNTA DE BOLA, CABO DELGADO</t>
  </si>
  <si>
    <t>PAQUETE POR 10 UNIDADES</t>
  </si>
  <si>
    <t>AGUJA CABO DELGADO 16 X 231 CALIBRE 12 PAQUETE X 10</t>
  </si>
  <si>
    <t>AGUJA 16X231 PUNTA BOLA Nº12 PARA MAQUINA PLANA,CABO DELGADO ACABADOS EN TITANIO</t>
  </si>
  <si>
    <t>AGUJA B27 CALIBRE 14 PARA FILETEADORA PAQUETE X 10</t>
  </si>
  <si>
    <t>AGUJA B27 CALIBRE 14 PARA FILETEADORA PAQUETE X 10,ACABADO EN NIQUEL ,PUNTA DE BOLA</t>
  </si>
  <si>
    <t>ABRE OJALES</t>
  </si>
  <si>
    <t>VALOR TOTAL IMPUESTO INCLUIDO</t>
  </si>
  <si>
    <t>VALOR UNITARIO IMPUESTO INCLUIDO</t>
  </si>
  <si>
    <t>ficha formacion</t>
  </si>
  <si>
    <t xml:space="preserve">cantidad </t>
  </si>
  <si>
    <t>unidad medida</t>
  </si>
  <si>
    <t>detalle</t>
  </si>
  <si>
    <t>elemento</t>
  </si>
  <si>
    <t>unspsc</t>
  </si>
  <si>
    <t>codigo sena</t>
  </si>
  <si>
    <t>item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</si>
  <si>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</si>
  <si>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</si>
  <si>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</si>
  <si>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CONFECCIONES</t>
  </si>
  <si>
    <t>CENTRO INDUSTRIAL Y DE AVIACIÓN- REGIONAL ATLÁNTICO</t>
  </si>
  <si>
    <t>promedio</t>
  </si>
  <si>
    <t xml:space="preserve">TELA GABARDINA </t>
  </si>
  <si>
    <t>TELA GABARDINA TEMPO (74P28")(184grXM") 1.70 BLANCO</t>
  </si>
  <si>
    <t>METROS</t>
  </si>
  <si>
    <t>TELA OXFORD</t>
  </si>
  <si>
    <t>TELA OXFORD (145grXM") 55% algodón - 45% poliéster BLANCO</t>
  </si>
  <si>
    <t>TELA INDIGO</t>
  </si>
  <si>
    <t>TELA INDIGO  12 Onzas/yd² (Aprox. 400-420 g/m²).</t>
  </si>
  <si>
    <t>TELA DRIL</t>
  </si>
  <si>
    <t>TELA DRIL  65algodon/35poliester</t>
  </si>
  <si>
    <t>TELA DRIL VULCANO AZUL TURQUI 100% algodón  (230-391 g/m²)</t>
  </si>
  <si>
    <t>TELA PERCHADA</t>
  </si>
  <si>
    <t>TELA PERCHADA Poliéster/Algodón (65/35)  ROJO</t>
  </si>
  <si>
    <t>ESCUADRAS PLASTICAS DE 45 GRADOS</t>
  </si>
  <si>
    <t xml:space="preserve">ESCUADRAS DE 45 GRADOS </t>
  </si>
  <si>
    <t>mts</t>
  </si>
  <si>
    <t>cotizacion 1</t>
  </si>
  <si>
    <t>cotizacion 2</t>
  </si>
  <si>
    <t>cotizaciones recibidas luego de revision precios mesa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</si>
</sst>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6" formatCode="\$\ #,##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A0A0A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0" fillId="0" borderId="1" xfId="0" applyBorder="1"/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6" fillId="0" borderId="2" xfId="2" applyFont="1" applyBorder="1" applyAlignment="1">
      <alignment horizontal="center" vertical="center"/>
    </xf>
    <xf numFmtId="0" fontId="5" fillId="0" borderId="1" xfId="2" applyBorder="1" applyAlignment="1">
      <alignment vertical="center"/>
    </xf>
    <xf numFmtId="0" fontId="5" fillId="0" borderId="1" xfId="2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horizontal="center"/>
    </xf>
    <xf numFmtId="0" fontId="7" fillId="0" borderId="1" xfId="2" applyFont="1" applyBorder="1" applyAlignment="1">
      <alignment vertical="center"/>
    </xf>
    <xf numFmtId="44" fontId="2" fillId="0" borderId="1" xfId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6" fontId="0" fillId="0" borderId="0" xfId="0" applyNumberFormat="1"/>
    <xf numFmtId="0" fontId="0" fillId="5" borderId="0" xfId="0" applyFill="1"/>
    <xf numFmtId="164" fontId="4" fillId="5" borderId="1" xfId="0" applyNumberFormat="1" applyFont="1" applyFill="1" applyBorder="1" applyAlignment="1">
      <alignment horizontal="center" vertical="center" wrapText="1"/>
    </xf>
    <xf numFmtId="166" fontId="0" fillId="5" borderId="0" xfId="0" applyNumberFormat="1" applyFill="1"/>
    <xf numFmtId="0" fontId="6" fillId="0" borderId="1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</cellXfs>
  <cellStyles count="3">
    <cellStyle name="Moneda" xfId="1" builtinId="4"/>
    <cellStyle name="Normal" xfId="0" builtinId="0"/>
    <cellStyle name="Normal 2" xfId="2" xr:uid="{79F1B40E-89ED-4CF8-9EED-765AE87EF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318943</xdr:colOff>
      <xdr:row>0</xdr:row>
      <xdr:rowOff>365125</xdr:rowOff>
    </xdr:from>
    <xdr:ext cx="521867" cy="510626"/>
    <xdr:pic>
      <xdr:nvPicPr>
        <xdr:cNvPr id="2" name="Imagen 1">
          <a:extLst>
            <a:ext uri="{FF2B5EF4-FFF2-40B4-BE49-F238E27FC236}">
              <a16:creationId xmlns:a16="http://schemas.microsoft.com/office/drawing/2014/main" id="{990BC5FF-602A-4042-B62E-30E48A2FB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943" y="193675"/>
          <a:ext cx="521867" cy="51062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A211-0A7F-4B18-B836-97F62D927008}">
  <dimension ref="A1:N34"/>
  <sheetViews>
    <sheetView tabSelected="1" topLeftCell="A4" zoomScale="85" zoomScaleNormal="85" workbookViewId="0">
      <selection activeCell="P1" activeCellId="1" sqref="O1:O1048576 P1:P1048576"/>
    </sheetView>
  </sheetViews>
  <sheetFormatPr baseColWidth="10" defaultRowHeight="15" x14ac:dyDescent="0.25"/>
  <cols>
    <col min="1" max="1" width="10.5703125" customWidth="1"/>
    <col min="2" max="2" width="16.140625" hidden="1" customWidth="1"/>
    <col min="3" max="3" width="15.7109375" hidden="1" customWidth="1"/>
    <col min="4" max="4" width="37" customWidth="1"/>
    <col min="5" max="5" width="58.140625" customWidth="1"/>
    <col min="6" max="6" width="18" customWidth="1"/>
    <col min="7" max="7" width="17.5703125" customWidth="1"/>
    <col min="8" max="8" width="26.28515625" customWidth="1"/>
    <col min="13" max="13" width="11.42578125" style="21"/>
  </cols>
  <sheetData>
    <row r="1" spans="1:14" x14ac:dyDescent="0.25">
      <c r="A1" s="30" t="s">
        <v>62</v>
      </c>
      <c r="B1" s="31"/>
      <c r="C1" s="31"/>
      <c r="D1" s="31"/>
      <c r="E1" s="31"/>
      <c r="F1" s="31"/>
      <c r="G1" s="31"/>
      <c r="H1" s="31"/>
    </row>
    <row r="2" spans="1:14" x14ac:dyDescent="0.25">
      <c r="A2" s="30" t="s">
        <v>61</v>
      </c>
      <c r="B2" s="31"/>
      <c r="C2" s="31"/>
      <c r="D2" s="31"/>
      <c r="E2" s="31"/>
      <c r="F2" s="31"/>
      <c r="G2" s="31"/>
      <c r="H2" s="32"/>
    </row>
    <row r="3" spans="1:14" x14ac:dyDescent="0.25">
      <c r="A3" s="30" t="s">
        <v>60</v>
      </c>
      <c r="B3" s="31"/>
      <c r="C3" s="31"/>
      <c r="D3" s="31"/>
      <c r="E3" s="31"/>
      <c r="F3" s="31"/>
      <c r="G3" s="31"/>
      <c r="H3" s="32"/>
      <c r="I3" s="33" t="s">
        <v>81</v>
      </c>
      <c r="J3" s="33"/>
      <c r="K3" s="33"/>
      <c r="L3" s="33"/>
      <c r="M3" s="33"/>
      <c r="N3" s="33"/>
    </row>
    <row r="4" spans="1:14" ht="15" customHeight="1" x14ac:dyDescent="0.25">
      <c r="A4" s="9" t="s">
        <v>59</v>
      </c>
      <c r="B4" s="10"/>
      <c r="C4" s="10"/>
      <c r="D4" s="25" t="s">
        <v>58</v>
      </c>
      <c r="E4" s="27"/>
      <c r="F4" s="27"/>
      <c r="G4" s="27"/>
      <c r="H4" s="26"/>
      <c r="I4" s="28" t="s">
        <v>79</v>
      </c>
      <c r="J4" s="29"/>
      <c r="K4" s="28" t="s">
        <v>80</v>
      </c>
      <c r="L4" s="29"/>
      <c r="M4" s="28" t="s">
        <v>63</v>
      </c>
      <c r="N4" s="29"/>
    </row>
    <row r="5" spans="1:14" ht="71.25" x14ac:dyDescent="0.25">
      <c r="A5" s="8" t="s">
        <v>57</v>
      </c>
      <c r="B5" s="7" t="s">
        <v>56</v>
      </c>
      <c r="C5" s="7" t="s">
        <v>55</v>
      </c>
      <c r="D5" s="7" t="s">
        <v>54</v>
      </c>
      <c r="E5" s="7" t="s">
        <v>53</v>
      </c>
      <c r="F5" s="7" t="s">
        <v>52</v>
      </c>
      <c r="G5" s="7" t="s">
        <v>51</v>
      </c>
      <c r="H5" s="7" t="s">
        <v>50</v>
      </c>
      <c r="I5" s="18" t="s">
        <v>49</v>
      </c>
      <c r="J5" s="19" t="s">
        <v>48</v>
      </c>
      <c r="K5" s="18" t="s">
        <v>49</v>
      </c>
      <c r="L5" s="19" t="s">
        <v>48</v>
      </c>
      <c r="M5" s="22" t="s">
        <v>49</v>
      </c>
      <c r="N5" s="19" t="s">
        <v>48</v>
      </c>
    </row>
    <row r="6" spans="1:14" x14ac:dyDescent="0.25">
      <c r="A6" s="6">
        <v>1</v>
      </c>
      <c r="B6" s="3">
        <v>276641</v>
      </c>
      <c r="C6" s="3">
        <v>23121603</v>
      </c>
      <c r="D6" s="4" t="s">
        <v>47</v>
      </c>
      <c r="E6" s="4" t="s">
        <v>47</v>
      </c>
      <c r="F6" s="3" t="s">
        <v>22</v>
      </c>
      <c r="G6" s="3">
        <v>154</v>
      </c>
      <c r="H6" s="2" t="s">
        <v>0</v>
      </c>
      <c r="I6" s="20">
        <v>3530</v>
      </c>
      <c r="J6" s="20">
        <v>543620</v>
      </c>
      <c r="K6" s="20">
        <v>3724</v>
      </c>
      <c r="L6" s="20">
        <v>573519</v>
      </c>
      <c r="M6" s="23">
        <f>AVERAGE(K6,I6)</f>
        <v>3627</v>
      </c>
      <c r="N6" s="20">
        <f>AVERAGE(L6,J6)</f>
        <v>558569.5</v>
      </c>
    </row>
    <row r="7" spans="1:14" ht="36" x14ac:dyDescent="0.25">
      <c r="A7" s="6">
        <v>2</v>
      </c>
      <c r="B7" s="5">
        <v>255055</v>
      </c>
      <c r="C7" s="5">
        <v>53141605</v>
      </c>
      <c r="D7" s="4" t="s">
        <v>46</v>
      </c>
      <c r="E7" s="4" t="s">
        <v>45</v>
      </c>
      <c r="F7" s="3" t="s">
        <v>42</v>
      </c>
      <c r="G7" s="3">
        <v>20</v>
      </c>
      <c r="H7" s="2" t="s">
        <v>0</v>
      </c>
      <c r="I7" s="20">
        <v>30300</v>
      </c>
      <c r="J7" s="20">
        <v>3030000</v>
      </c>
      <c r="K7" s="20">
        <v>31967</v>
      </c>
      <c r="L7" s="20">
        <v>3196650</v>
      </c>
      <c r="M7" s="23">
        <f t="shared" ref="M7:M34" si="0">AVERAGE(K7,I7)</f>
        <v>31133.5</v>
      </c>
      <c r="N7" s="20">
        <f t="shared" ref="N7:N34" si="1">AVERAGE(L7,J7)</f>
        <v>3113325</v>
      </c>
    </row>
    <row r="8" spans="1:14" ht="36" x14ac:dyDescent="0.25">
      <c r="A8" s="6">
        <v>3</v>
      </c>
      <c r="B8" s="5">
        <v>255055</v>
      </c>
      <c r="C8" s="5">
        <v>53141605</v>
      </c>
      <c r="D8" s="4" t="s">
        <v>44</v>
      </c>
      <c r="E8" s="4" t="s">
        <v>43</v>
      </c>
      <c r="F8" s="3" t="s">
        <v>42</v>
      </c>
      <c r="G8" s="3">
        <v>300</v>
      </c>
      <c r="H8" s="2" t="s">
        <v>0</v>
      </c>
      <c r="I8" s="20">
        <v>28000</v>
      </c>
      <c r="J8" s="20">
        <v>8400000</v>
      </c>
      <c r="K8" s="20">
        <v>29540</v>
      </c>
      <c r="L8" s="20">
        <v>8862000</v>
      </c>
      <c r="M8" s="23">
        <f t="shared" si="0"/>
        <v>28770</v>
      </c>
      <c r="N8" s="20">
        <f t="shared" si="1"/>
        <v>8631000</v>
      </c>
    </row>
    <row r="9" spans="1:14" ht="36" x14ac:dyDescent="0.25">
      <c r="A9" s="6">
        <v>4</v>
      </c>
      <c r="B9" s="5">
        <v>255055</v>
      </c>
      <c r="C9" s="5">
        <v>53141605</v>
      </c>
      <c r="D9" s="4" t="s">
        <v>41</v>
      </c>
      <c r="E9" s="4" t="s">
        <v>40</v>
      </c>
      <c r="F9" s="3" t="s">
        <v>39</v>
      </c>
      <c r="G9" s="3">
        <v>30</v>
      </c>
      <c r="H9" s="2" t="s">
        <v>0</v>
      </c>
      <c r="I9" s="20">
        <v>28000</v>
      </c>
      <c r="J9" s="20">
        <v>1680000</v>
      </c>
      <c r="K9" s="20">
        <v>29540</v>
      </c>
      <c r="L9" s="20">
        <v>1772400</v>
      </c>
      <c r="M9" s="23">
        <f t="shared" si="0"/>
        <v>28770</v>
      </c>
      <c r="N9" s="20">
        <f t="shared" si="1"/>
        <v>1726200</v>
      </c>
    </row>
    <row r="10" spans="1:14" x14ac:dyDescent="0.25">
      <c r="A10" s="6">
        <v>5</v>
      </c>
      <c r="B10" s="5">
        <v>242358</v>
      </c>
      <c r="C10" s="5">
        <v>53141629</v>
      </c>
      <c r="D10" s="4" t="s">
        <v>38</v>
      </c>
      <c r="E10" s="4" t="s">
        <v>38</v>
      </c>
      <c r="F10" s="3" t="s">
        <v>37</v>
      </c>
      <c r="G10" s="3">
        <v>204</v>
      </c>
      <c r="H10" s="2" t="s">
        <v>0</v>
      </c>
      <c r="I10" s="20">
        <v>15000</v>
      </c>
      <c r="J10" s="20">
        <v>3060000</v>
      </c>
      <c r="K10" s="20">
        <v>15825</v>
      </c>
      <c r="L10" s="20">
        <v>3228300</v>
      </c>
      <c r="M10" s="23">
        <f t="shared" si="0"/>
        <v>15412.5</v>
      </c>
      <c r="N10" s="20">
        <f t="shared" si="1"/>
        <v>3144150</v>
      </c>
    </row>
    <row r="11" spans="1:14" x14ac:dyDescent="0.25">
      <c r="A11" s="6">
        <v>6</v>
      </c>
      <c r="B11" s="5">
        <v>232876</v>
      </c>
      <c r="C11" s="5">
        <v>31201503</v>
      </c>
      <c r="D11" s="4" t="s">
        <v>36</v>
      </c>
      <c r="E11" s="4" t="s">
        <v>35</v>
      </c>
      <c r="F11" s="3" t="s">
        <v>34</v>
      </c>
      <c r="G11" s="3">
        <v>100</v>
      </c>
      <c r="H11" s="2" t="s">
        <v>0</v>
      </c>
      <c r="I11" s="20">
        <v>28000</v>
      </c>
      <c r="J11" s="20">
        <v>2800000</v>
      </c>
      <c r="K11" s="20">
        <v>29540</v>
      </c>
      <c r="L11" s="20">
        <v>2954000</v>
      </c>
      <c r="M11" s="23">
        <f t="shared" si="0"/>
        <v>28770</v>
      </c>
      <c r="N11" s="20">
        <f t="shared" si="1"/>
        <v>2877000</v>
      </c>
    </row>
    <row r="12" spans="1:14" ht="36" x14ac:dyDescent="0.25">
      <c r="A12" s="6">
        <v>7</v>
      </c>
      <c r="B12" s="5">
        <v>276242</v>
      </c>
      <c r="C12" s="5">
        <v>53141622</v>
      </c>
      <c r="D12" s="4" t="s">
        <v>33</v>
      </c>
      <c r="E12" s="4" t="s">
        <v>32</v>
      </c>
      <c r="F12" s="3" t="s">
        <v>22</v>
      </c>
      <c r="G12" s="3">
        <v>50</v>
      </c>
      <c r="H12" s="2" t="s">
        <v>0</v>
      </c>
      <c r="I12" s="20">
        <v>7000</v>
      </c>
      <c r="J12" s="20">
        <v>350000</v>
      </c>
      <c r="K12" s="20">
        <v>7385</v>
      </c>
      <c r="L12" s="20">
        <v>369250</v>
      </c>
      <c r="M12" s="23">
        <f t="shared" si="0"/>
        <v>7192.5</v>
      </c>
      <c r="N12" s="20">
        <f t="shared" si="1"/>
        <v>359625</v>
      </c>
    </row>
    <row r="13" spans="1:14" ht="36" x14ac:dyDescent="0.25">
      <c r="A13" s="6">
        <v>8</v>
      </c>
      <c r="B13" s="3">
        <v>234267</v>
      </c>
      <c r="C13" s="3">
        <v>11151703</v>
      </c>
      <c r="D13" s="4" t="s">
        <v>31</v>
      </c>
      <c r="E13" s="4" t="s">
        <v>31</v>
      </c>
      <c r="F13" s="3" t="s">
        <v>22</v>
      </c>
      <c r="G13" s="3">
        <v>220</v>
      </c>
      <c r="H13" s="2" t="s">
        <v>0</v>
      </c>
      <c r="I13" s="20">
        <v>14000</v>
      </c>
      <c r="J13" s="20">
        <v>3080000</v>
      </c>
      <c r="K13" s="20">
        <v>14770</v>
      </c>
      <c r="L13" s="20">
        <v>3249400</v>
      </c>
      <c r="M13" s="23">
        <f t="shared" si="0"/>
        <v>14385</v>
      </c>
      <c r="N13" s="20">
        <f t="shared" si="1"/>
        <v>3164700</v>
      </c>
    </row>
    <row r="14" spans="1:14" ht="36" x14ac:dyDescent="0.25">
      <c r="A14" s="6">
        <v>9</v>
      </c>
      <c r="B14" s="3">
        <v>234267</v>
      </c>
      <c r="C14" s="3">
        <v>11151703</v>
      </c>
      <c r="D14" s="4" t="s">
        <v>30</v>
      </c>
      <c r="E14" s="4" t="s">
        <v>29</v>
      </c>
      <c r="F14" s="3" t="s">
        <v>22</v>
      </c>
      <c r="G14" s="3">
        <v>30</v>
      </c>
      <c r="H14" s="2" t="s">
        <v>0</v>
      </c>
      <c r="I14" s="20">
        <v>140000</v>
      </c>
      <c r="J14" s="20">
        <v>4200000</v>
      </c>
      <c r="K14" s="20">
        <v>147700</v>
      </c>
      <c r="L14" s="20">
        <v>4431000</v>
      </c>
      <c r="M14" s="23">
        <f t="shared" si="0"/>
        <v>143850</v>
      </c>
      <c r="N14" s="20">
        <f t="shared" si="1"/>
        <v>4315500</v>
      </c>
    </row>
    <row r="15" spans="1:14" x14ac:dyDescent="0.25">
      <c r="A15" s="6">
        <v>10</v>
      </c>
      <c r="B15" s="3">
        <v>241382</v>
      </c>
      <c r="C15" s="3">
        <v>53141503</v>
      </c>
      <c r="D15" s="4" t="s">
        <v>28</v>
      </c>
      <c r="E15" s="4" t="s">
        <v>28</v>
      </c>
      <c r="F15" s="3" t="s">
        <v>26</v>
      </c>
      <c r="G15" s="3">
        <v>200</v>
      </c>
      <c r="H15" s="2" t="s">
        <v>0</v>
      </c>
      <c r="I15" s="20">
        <v>8000</v>
      </c>
      <c r="J15" s="20">
        <v>1600000</v>
      </c>
      <c r="K15" s="20">
        <v>8440</v>
      </c>
      <c r="L15" s="20">
        <v>1688000</v>
      </c>
      <c r="M15" s="23">
        <f t="shared" si="0"/>
        <v>8220</v>
      </c>
      <c r="N15" s="20">
        <f t="shared" si="1"/>
        <v>1644000</v>
      </c>
    </row>
    <row r="16" spans="1:14" x14ac:dyDescent="0.25">
      <c r="A16" s="6">
        <v>11</v>
      </c>
      <c r="B16" s="5">
        <v>241382</v>
      </c>
      <c r="C16" s="5">
        <v>53141503</v>
      </c>
      <c r="D16" s="4" t="s">
        <v>27</v>
      </c>
      <c r="E16" s="4" t="s">
        <v>27</v>
      </c>
      <c r="F16" s="3" t="s">
        <v>26</v>
      </c>
      <c r="G16" s="3">
        <v>75</v>
      </c>
      <c r="H16" s="2" t="s">
        <v>0</v>
      </c>
      <c r="I16" s="20">
        <v>8000</v>
      </c>
      <c r="J16" s="20">
        <v>600000</v>
      </c>
      <c r="K16" s="20">
        <v>8440</v>
      </c>
      <c r="L16" s="20">
        <v>633000</v>
      </c>
      <c r="M16" s="23">
        <f t="shared" si="0"/>
        <v>8220</v>
      </c>
      <c r="N16" s="20">
        <f t="shared" si="1"/>
        <v>616500</v>
      </c>
    </row>
    <row r="17" spans="1:14" ht="24" x14ac:dyDescent="0.25">
      <c r="A17" s="6">
        <v>12</v>
      </c>
      <c r="B17" s="3">
        <v>278969</v>
      </c>
      <c r="C17" s="3">
        <v>27111701</v>
      </c>
      <c r="D17" s="4" t="s">
        <v>25</v>
      </c>
      <c r="E17" s="4" t="s">
        <v>25</v>
      </c>
      <c r="F17" s="3" t="s">
        <v>24</v>
      </c>
      <c r="G17" s="3">
        <v>40</v>
      </c>
      <c r="H17" s="2" t="s">
        <v>0</v>
      </c>
      <c r="I17" s="20">
        <v>14000</v>
      </c>
      <c r="J17" s="20">
        <v>560000</v>
      </c>
      <c r="K17" s="20">
        <v>14770</v>
      </c>
      <c r="L17" s="20">
        <v>590800</v>
      </c>
      <c r="M17" s="23">
        <f t="shared" si="0"/>
        <v>14385</v>
      </c>
      <c r="N17" s="20">
        <f t="shared" si="1"/>
        <v>575400</v>
      </c>
    </row>
    <row r="18" spans="1:14" ht="24" x14ac:dyDescent="0.25">
      <c r="A18" s="6">
        <v>13</v>
      </c>
      <c r="B18" s="3">
        <v>278969</v>
      </c>
      <c r="C18" s="3">
        <v>27111701</v>
      </c>
      <c r="D18" s="4" t="s">
        <v>23</v>
      </c>
      <c r="E18" s="4" t="s">
        <v>23</v>
      </c>
      <c r="F18" s="3" t="s">
        <v>22</v>
      </c>
      <c r="G18" s="3">
        <v>40</v>
      </c>
      <c r="H18" s="2" t="s">
        <v>0</v>
      </c>
      <c r="I18" s="20">
        <v>10001</v>
      </c>
      <c r="J18" s="20">
        <v>400040</v>
      </c>
      <c r="K18" s="20">
        <v>10551</v>
      </c>
      <c r="L18" s="20">
        <v>422042</v>
      </c>
      <c r="M18" s="23">
        <f t="shared" si="0"/>
        <v>10276</v>
      </c>
      <c r="N18" s="20">
        <f t="shared" si="1"/>
        <v>411041</v>
      </c>
    </row>
    <row r="19" spans="1:14" x14ac:dyDescent="0.25">
      <c r="A19" s="6">
        <v>14</v>
      </c>
      <c r="B19" s="5">
        <v>245230</v>
      </c>
      <c r="C19" s="5">
        <v>60105803</v>
      </c>
      <c r="D19" s="4" t="s">
        <v>21</v>
      </c>
      <c r="E19" s="4" t="s">
        <v>21</v>
      </c>
      <c r="F19" s="3" t="s">
        <v>20</v>
      </c>
      <c r="G19" s="3">
        <v>70</v>
      </c>
      <c r="H19" s="2" t="s">
        <v>0</v>
      </c>
      <c r="I19" s="20">
        <v>39201</v>
      </c>
      <c r="J19" s="20">
        <v>2744070</v>
      </c>
      <c r="K19" s="20">
        <v>41357</v>
      </c>
      <c r="L19" s="20">
        <v>2894994</v>
      </c>
      <c r="M19" s="23">
        <f t="shared" si="0"/>
        <v>40279</v>
      </c>
      <c r="N19" s="20">
        <f t="shared" si="1"/>
        <v>2819532</v>
      </c>
    </row>
    <row r="20" spans="1:14" ht="36" x14ac:dyDescent="0.25">
      <c r="A20" s="6">
        <v>15</v>
      </c>
      <c r="B20" s="5">
        <v>290494</v>
      </c>
      <c r="C20" s="5">
        <v>41111604</v>
      </c>
      <c r="D20" s="4" t="s">
        <v>19</v>
      </c>
      <c r="E20" s="4" t="s">
        <v>18</v>
      </c>
      <c r="F20" s="3" t="s">
        <v>17</v>
      </c>
      <c r="G20" s="3">
        <v>30</v>
      </c>
      <c r="H20" s="2" t="s">
        <v>0</v>
      </c>
      <c r="I20" s="20">
        <v>70001</v>
      </c>
      <c r="J20" s="20">
        <v>2100030</v>
      </c>
      <c r="K20" s="20">
        <v>73851</v>
      </c>
      <c r="L20" s="20">
        <v>2215532</v>
      </c>
      <c r="M20" s="23">
        <f t="shared" si="0"/>
        <v>71926</v>
      </c>
      <c r="N20" s="20">
        <f t="shared" si="1"/>
        <v>2157781</v>
      </c>
    </row>
    <row r="21" spans="1:14" ht="36" x14ac:dyDescent="0.25">
      <c r="A21" s="6">
        <v>16</v>
      </c>
      <c r="B21" s="3">
        <v>234484</v>
      </c>
      <c r="C21" s="3">
        <v>60121104</v>
      </c>
      <c r="D21" s="4" t="s">
        <v>16</v>
      </c>
      <c r="E21" s="4" t="s">
        <v>16</v>
      </c>
      <c r="F21" s="3" t="s">
        <v>15</v>
      </c>
      <c r="G21" s="3">
        <v>100</v>
      </c>
      <c r="H21" s="2" t="s">
        <v>0</v>
      </c>
      <c r="I21" s="20">
        <v>480000</v>
      </c>
      <c r="J21" s="20">
        <v>4800000</v>
      </c>
      <c r="K21" s="20">
        <v>506400</v>
      </c>
      <c r="L21" s="20">
        <v>5064000</v>
      </c>
      <c r="M21" s="23">
        <f t="shared" si="0"/>
        <v>493200</v>
      </c>
      <c r="N21" s="20">
        <f t="shared" si="1"/>
        <v>4932000</v>
      </c>
    </row>
    <row r="22" spans="1:14" x14ac:dyDescent="0.25">
      <c r="A22" s="6">
        <v>17</v>
      </c>
      <c r="B22" s="5">
        <v>284391</v>
      </c>
      <c r="C22" s="5">
        <v>60121104</v>
      </c>
      <c r="D22" s="4" t="s">
        <v>14</v>
      </c>
      <c r="E22" s="4" t="s">
        <v>13</v>
      </c>
      <c r="F22" s="3" t="s">
        <v>12</v>
      </c>
      <c r="G22" s="3">
        <v>400</v>
      </c>
      <c r="H22" s="2" t="s">
        <v>0</v>
      </c>
      <c r="I22" s="20">
        <v>59500</v>
      </c>
      <c r="J22" s="20">
        <v>23800000</v>
      </c>
      <c r="K22" s="20">
        <v>62773</v>
      </c>
      <c r="L22" s="20">
        <v>25109000</v>
      </c>
      <c r="M22" s="23">
        <f t="shared" si="0"/>
        <v>61136.5</v>
      </c>
      <c r="N22" s="20">
        <f t="shared" si="1"/>
        <v>24454500</v>
      </c>
    </row>
    <row r="23" spans="1:14" x14ac:dyDescent="0.25">
      <c r="A23" s="6">
        <v>18</v>
      </c>
      <c r="B23" s="5">
        <v>276592</v>
      </c>
      <c r="C23" s="5">
        <v>41111604</v>
      </c>
      <c r="D23" s="4" t="s">
        <v>11</v>
      </c>
      <c r="E23" s="4" t="s">
        <v>11</v>
      </c>
      <c r="F23" s="3" t="s">
        <v>10</v>
      </c>
      <c r="G23" s="3">
        <v>24</v>
      </c>
      <c r="H23" s="2" t="s">
        <v>0</v>
      </c>
      <c r="I23" s="20">
        <v>60000</v>
      </c>
      <c r="J23" s="20">
        <v>1440000</v>
      </c>
      <c r="K23" s="20">
        <v>63300</v>
      </c>
      <c r="L23" s="20">
        <v>1519200</v>
      </c>
      <c r="M23" s="23">
        <f t="shared" si="0"/>
        <v>61650</v>
      </c>
      <c r="N23" s="20">
        <f t="shared" si="1"/>
        <v>1479600</v>
      </c>
    </row>
    <row r="24" spans="1:14" x14ac:dyDescent="0.25">
      <c r="A24" s="6">
        <v>19</v>
      </c>
      <c r="B24" s="3">
        <v>267372</v>
      </c>
      <c r="C24" s="3">
        <v>11161703</v>
      </c>
      <c r="D24" s="4" t="s">
        <v>8</v>
      </c>
      <c r="E24" s="4" t="s">
        <v>9</v>
      </c>
      <c r="F24" s="3" t="s">
        <v>4</v>
      </c>
      <c r="G24" s="3">
        <v>300</v>
      </c>
      <c r="H24" s="2" t="s">
        <v>0</v>
      </c>
      <c r="I24" s="20">
        <v>32000</v>
      </c>
      <c r="J24" s="20">
        <v>9600000</v>
      </c>
      <c r="K24" s="20">
        <v>33760</v>
      </c>
      <c r="L24" s="20">
        <v>10128000</v>
      </c>
      <c r="M24" s="23">
        <f t="shared" si="0"/>
        <v>32880</v>
      </c>
      <c r="N24" s="20">
        <f t="shared" si="1"/>
        <v>9864000</v>
      </c>
    </row>
    <row r="25" spans="1:14" x14ac:dyDescent="0.25">
      <c r="A25" s="6">
        <v>20</v>
      </c>
      <c r="B25" s="5">
        <v>267372</v>
      </c>
      <c r="C25" s="5">
        <v>11161703</v>
      </c>
      <c r="D25" s="4" t="s">
        <v>8</v>
      </c>
      <c r="E25" s="4" t="s">
        <v>7</v>
      </c>
      <c r="F25" s="3" t="s">
        <v>4</v>
      </c>
      <c r="G25" s="3">
        <v>300</v>
      </c>
      <c r="H25" s="2" t="s">
        <v>0</v>
      </c>
      <c r="I25" s="20">
        <v>20000</v>
      </c>
      <c r="J25" s="20">
        <v>6000000</v>
      </c>
      <c r="K25" s="20">
        <v>21100</v>
      </c>
      <c r="L25" s="20">
        <v>6330000</v>
      </c>
      <c r="M25" s="23">
        <f t="shared" si="0"/>
        <v>20550</v>
      </c>
      <c r="N25" s="20">
        <f t="shared" si="1"/>
        <v>6165000</v>
      </c>
    </row>
    <row r="26" spans="1:14" ht="24" x14ac:dyDescent="0.25">
      <c r="A26" s="6">
        <v>21</v>
      </c>
      <c r="B26" s="5">
        <v>267372</v>
      </c>
      <c r="C26" s="5">
        <v>11161703</v>
      </c>
      <c r="D26" s="4" t="s">
        <v>6</v>
      </c>
      <c r="E26" s="4" t="s">
        <v>5</v>
      </c>
      <c r="F26" s="3" t="s">
        <v>4</v>
      </c>
      <c r="G26" s="3">
        <v>500</v>
      </c>
      <c r="H26" s="2" t="s">
        <v>0</v>
      </c>
      <c r="I26" s="20">
        <v>46000</v>
      </c>
      <c r="J26" s="20">
        <v>23000000</v>
      </c>
      <c r="K26" s="20">
        <v>48530</v>
      </c>
      <c r="L26" s="20">
        <v>24265000</v>
      </c>
      <c r="M26" s="23">
        <f t="shared" si="0"/>
        <v>47265</v>
      </c>
      <c r="N26" s="20">
        <f t="shared" si="1"/>
        <v>23632500</v>
      </c>
    </row>
    <row r="27" spans="1:14" x14ac:dyDescent="0.25">
      <c r="A27" s="6">
        <v>22</v>
      </c>
      <c r="B27" s="1">
        <v>267372</v>
      </c>
      <c r="C27" s="1">
        <v>11161703</v>
      </c>
      <c r="D27" s="1" t="s">
        <v>3</v>
      </c>
      <c r="E27" s="1" t="s">
        <v>2</v>
      </c>
      <c r="F27" s="1" t="s">
        <v>1</v>
      </c>
      <c r="G27" s="3">
        <v>300</v>
      </c>
      <c r="H27" s="1" t="s">
        <v>0</v>
      </c>
      <c r="I27" s="20">
        <v>25000</v>
      </c>
      <c r="J27" s="20">
        <v>7500000</v>
      </c>
      <c r="K27" s="20">
        <v>26375</v>
      </c>
      <c r="L27" s="20">
        <v>7912500</v>
      </c>
      <c r="M27" s="23">
        <f t="shared" si="0"/>
        <v>25687.5</v>
      </c>
      <c r="N27" s="20">
        <f t="shared" si="1"/>
        <v>7706250</v>
      </c>
    </row>
    <row r="28" spans="1:14" x14ac:dyDescent="0.25">
      <c r="A28" s="11">
        <v>23</v>
      </c>
      <c r="B28" s="24" t="s">
        <v>64</v>
      </c>
      <c r="C28" s="24"/>
      <c r="D28" s="12" t="s">
        <v>65</v>
      </c>
      <c r="E28" s="13" t="s">
        <v>66</v>
      </c>
      <c r="F28" s="17" t="s">
        <v>78</v>
      </c>
      <c r="G28" s="14">
        <v>1200</v>
      </c>
      <c r="H28" s="1" t="s">
        <v>0</v>
      </c>
      <c r="I28" s="20">
        <v>16110</v>
      </c>
      <c r="J28" s="20">
        <v>19332000</v>
      </c>
      <c r="K28" s="20">
        <v>16996</v>
      </c>
      <c r="L28" s="20">
        <v>20395260</v>
      </c>
      <c r="M28" s="23">
        <f t="shared" si="0"/>
        <v>16553</v>
      </c>
      <c r="N28" s="20">
        <f t="shared" si="1"/>
        <v>19863630</v>
      </c>
    </row>
    <row r="29" spans="1:14" x14ac:dyDescent="0.25">
      <c r="A29" s="11">
        <v>24</v>
      </c>
      <c r="B29" s="24" t="s">
        <v>67</v>
      </c>
      <c r="C29" s="24"/>
      <c r="D29" s="12" t="s">
        <v>68</v>
      </c>
      <c r="E29" s="13" t="s">
        <v>66</v>
      </c>
      <c r="F29" s="17" t="s">
        <v>78</v>
      </c>
      <c r="G29" s="15">
        <v>720</v>
      </c>
      <c r="H29" s="1" t="s">
        <v>0</v>
      </c>
      <c r="I29" s="20">
        <v>23850</v>
      </c>
      <c r="J29" s="20">
        <v>17172000</v>
      </c>
      <c r="K29" s="20">
        <v>25162</v>
      </c>
      <c r="L29" s="20">
        <v>18116460</v>
      </c>
      <c r="M29" s="23">
        <f t="shared" si="0"/>
        <v>24506</v>
      </c>
      <c r="N29" s="20">
        <f t="shared" si="1"/>
        <v>17644230</v>
      </c>
    </row>
    <row r="30" spans="1:14" x14ac:dyDescent="0.25">
      <c r="A30" s="11">
        <v>25</v>
      </c>
      <c r="B30" s="24" t="s">
        <v>69</v>
      </c>
      <c r="C30" s="24"/>
      <c r="D30" s="16" t="s">
        <v>70</v>
      </c>
      <c r="E30" s="13" t="s">
        <v>66</v>
      </c>
      <c r="F30" s="17" t="s">
        <v>78</v>
      </c>
      <c r="G30" s="15">
        <v>205</v>
      </c>
      <c r="H30" s="1" t="s">
        <v>0</v>
      </c>
      <c r="I30" s="20">
        <v>23000</v>
      </c>
      <c r="J30" s="20">
        <v>4715000</v>
      </c>
      <c r="K30" s="20">
        <v>24265</v>
      </c>
      <c r="L30" s="20">
        <v>4974325</v>
      </c>
      <c r="M30" s="23">
        <f t="shared" si="0"/>
        <v>23632.5</v>
      </c>
      <c r="N30" s="20">
        <f t="shared" si="1"/>
        <v>4844662.5</v>
      </c>
    </row>
    <row r="31" spans="1:14" x14ac:dyDescent="0.25">
      <c r="A31" s="11">
        <v>26</v>
      </c>
      <c r="B31" s="24" t="s">
        <v>71</v>
      </c>
      <c r="C31" s="24"/>
      <c r="D31" s="16" t="s">
        <v>72</v>
      </c>
      <c r="E31" s="13" t="s">
        <v>66</v>
      </c>
      <c r="F31" s="17" t="s">
        <v>78</v>
      </c>
      <c r="G31" s="15">
        <v>320</v>
      </c>
      <c r="H31" s="1" t="s">
        <v>0</v>
      </c>
      <c r="I31" s="20">
        <v>30000</v>
      </c>
      <c r="J31" s="20">
        <v>9600000</v>
      </c>
      <c r="K31" s="20">
        <v>31650</v>
      </c>
      <c r="L31" s="20">
        <v>10128000</v>
      </c>
      <c r="M31" s="23">
        <f t="shared" si="0"/>
        <v>30825</v>
      </c>
      <c r="N31" s="20">
        <f t="shared" si="1"/>
        <v>9864000</v>
      </c>
    </row>
    <row r="32" spans="1:14" x14ac:dyDescent="0.25">
      <c r="A32" s="11">
        <v>27</v>
      </c>
      <c r="B32" s="24" t="s">
        <v>71</v>
      </c>
      <c r="C32" s="24"/>
      <c r="D32" s="12" t="s">
        <v>73</v>
      </c>
      <c r="E32" s="13" t="s">
        <v>66</v>
      </c>
      <c r="F32" s="17" t="s">
        <v>78</v>
      </c>
      <c r="G32" s="15">
        <v>700</v>
      </c>
      <c r="H32" s="1" t="s">
        <v>0</v>
      </c>
      <c r="I32" s="20">
        <v>33000</v>
      </c>
      <c r="J32" s="20">
        <v>23100000</v>
      </c>
      <c r="K32" s="20">
        <v>34815</v>
      </c>
      <c r="L32" s="20">
        <v>24370500</v>
      </c>
      <c r="M32" s="23">
        <f t="shared" si="0"/>
        <v>33907.5</v>
      </c>
      <c r="N32" s="20">
        <f t="shared" si="1"/>
        <v>23735250</v>
      </c>
    </row>
    <row r="33" spans="1:14" x14ac:dyDescent="0.25">
      <c r="A33" s="11">
        <v>28</v>
      </c>
      <c r="B33" s="24" t="s">
        <v>74</v>
      </c>
      <c r="C33" s="24"/>
      <c r="D33" s="12" t="s">
        <v>75</v>
      </c>
      <c r="E33" s="13" t="s">
        <v>66</v>
      </c>
      <c r="F33" s="17" t="s">
        <v>78</v>
      </c>
      <c r="G33" s="15">
        <v>132</v>
      </c>
      <c r="H33" s="1" t="s">
        <v>0</v>
      </c>
      <c r="I33" s="20">
        <v>20000</v>
      </c>
      <c r="J33" s="20">
        <v>2640000</v>
      </c>
      <c r="K33" s="20">
        <v>21100</v>
      </c>
      <c r="L33" s="20">
        <v>2785200</v>
      </c>
      <c r="M33" s="23">
        <f t="shared" si="0"/>
        <v>20550</v>
      </c>
      <c r="N33" s="20">
        <f t="shared" si="1"/>
        <v>2712600</v>
      </c>
    </row>
    <row r="34" spans="1:14" x14ac:dyDescent="0.25">
      <c r="A34" s="11">
        <v>29</v>
      </c>
      <c r="B34" s="24" t="s">
        <v>76</v>
      </c>
      <c r="C34" s="24"/>
      <c r="D34" s="12" t="s">
        <v>77</v>
      </c>
      <c r="E34" s="13" t="s">
        <v>22</v>
      </c>
      <c r="F34" s="17" t="s">
        <v>78</v>
      </c>
      <c r="G34" s="15">
        <v>12</v>
      </c>
      <c r="H34" s="1" t="s">
        <v>0</v>
      </c>
      <c r="I34" s="20">
        <v>41500</v>
      </c>
      <c r="J34" s="20">
        <v>498000</v>
      </c>
      <c r="K34" s="20">
        <v>43783</v>
      </c>
      <c r="L34" s="20">
        <v>525390</v>
      </c>
      <c r="M34" s="23">
        <f t="shared" si="0"/>
        <v>42641.5</v>
      </c>
      <c r="N34" s="20">
        <f t="shared" si="1"/>
        <v>511695</v>
      </c>
    </row>
  </sheetData>
  <mergeCells count="15">
    <mergeCell ref="I4:J4"/>
    <mergeCell ref="K4:L4"/>
    <mergeCell ref="M4:N4"/>
    <mergeCell ref="A1:H1"/>
    <mergeCell ref="A3:H3"/>
    <mergeCell ref="A2:H2"/>
    <mergeCell ref="I3:N3"/>
    <mergeCell ref="B28:C28"/>
    <mergeCell ref="B29:C29"/>
    <mergeCell ref="D4:H4"/>
    <mergeCell ref="B30:C30"/>
    <mergeCell ref="B31:C31"/>
    <mergeCell ref="B32:C32"/>
    <mergeCell ref="B33:C33"/>
    <mergeCell ref="B34:C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confeccion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2026-02-09T19:40:39Z</dcterms:created>
  <dcterms:modified xsi:type="dcterms:W3CDTF">2026-05-04T17:15:54Z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2026-03-24T15:30:28Z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45ac44eb-240f-4915-9e2c-7b5c4fb867ad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